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C3E64109-62A7-474E-9BFD-444B0C5321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แบบยืนยันสิ่งก่อสร้าง'!$A$6:$N$11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แบบยืนยันครุภัณฑ์'!$A$1:$R$20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7" i="1"/>
  <c r="L9" i="1"/>
  <c r="L10" i="1"/>
  <c r="L11" i="1"/>
  <c r="L12" i="1"/>
  <c r="L13" i="1"/>
  <c r="L14" i="1"/>
  <c r="L15" i="1"/>
  <c r="L16" i="1"/>
  <c r="L17" i="1"/>
  <c r="L8" i="1"/>
  <c r="H8" i="4" l="1"/>
  <c r="E8" i="4"/>
  <c r="F8" i="4"/>
  <c r="K6" i="1" l="1"/>
  <c r="L7" i="1" l="1"/>
  <c r="L6" i="1" l="1"/>
  <c r="H8" i="5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<sst xmlns="http://schemas.openxmlformats.org/spreadsheetml/2006/main" count="239" uniqueCount="100">
  <si>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</si>
  <si>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</si>
  <si>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</si>
  <si>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</si>
  <si>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</si>
  <si>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</si>
  <si>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</si>
  <si>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</si>
  <si>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</si>
  <si>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</si>
  <si>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</si>
  <si>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</si>
  <si>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</si>
  <si>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</si>
  <si>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</si>
  <si>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</si>
  <si>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</si>
  <si>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</si>
  <si>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</si>
  <si>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</si>
  <si>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</si>
  <si>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</si>
  <si>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</si>
  <si>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</si>
  <si>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</si>
  <si>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</si>
  <si>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</si>
  <si>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</si>
  <si>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</si>
  <si>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</si>
  <si>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</si>
  <si>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</si>
  <si>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</si>
  <si>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</si>
  <si>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</si>
  <si>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</si>
  <si>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</si>
  <si>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</si>
  <si>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</si>
  <si>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</si>
  <si>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</si>
  <si>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</si>
  <si>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</si>
  <si>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</si>
  <si>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</si>
  <si>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</si>
  <si>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</si>
  <si>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</si>
  <si>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</si>
  <si>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</si>
  <si>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</si>
  <si>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</si>
  <si>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</si>
  <si>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</si>
  <si>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</si>
  <si>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</si>
  <si>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</si>
  <si>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</si>
  <si>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</si>
  <si>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</si>
  <si>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</si>
  <si>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</si>
  <si>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</si>
  <si>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</si>
  <si>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</si>
  <si>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</si>
  <si>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</si>
  <si>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</si>
  <si>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</si>
  <si>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</si>
  <si>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</si>
  <si>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</si>
  <si>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</si>
  <si>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</si>
  <si>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</si>
  <si>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โต๊ะทำงาน</t>
  </si>
  <si>
    <t xml:space="preserve">สแกนเนอร์ สำหรับงานเก็บเอกสาร
ระดับศูนย์บริการ แบบที่ 2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</si>
  <si>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</si>
  <si>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</si>
  <si>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</si>
  <si>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</si>
  <si>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</si>
  <si>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</si>
  <si>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</si>
  <si>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</si>
  <si>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ตู้</t>
  </si>
  <si>
    <t>ตัว</t>
  </si>
  <si>
    <t>ตู้เหล็ก แบบ 2 บาน</t>
  </si>
  <si>
    <t>ไฟฟ้าและวิทยุ</t>
  </si>
  <si>
    <t>ชุด</t>
  </si>
  <si>
    <t>เครื่องคอมพิวเตอร์โน้ตบุ๊ก 
สำหรับงานสำนักงาน</t>
  </si>
  <si>
    <t>สำนักงานส่งเสริมการปกครองท้องถิ่นจังหวัด....................</t>
  </si>
  <si>
    <t>ยานพาหนะ
และขนส่ง</t>
  </si>
  <si>
    <t>ตู้เหล็ก แบบ 4 ลิ้นชัก</t>
  </si>
  <si>
    <t>ตู้เก็บเอกสาร แบบบานเลื่อน</t>
  </si>
  <si>
    <t>รถบรรทุก (ดีเซล) ขนาด 1 ตัน ปริมาตร
กระบอกสูบไม่ต่ำกว่า 2,400 ซีซี หรือกำลัง
เครื่องยนต์สูงสุด ไม่ต่ำกว่า 110 กิโลวัตต์ 
ขับเคลื่อน 4 ล้อ แบบดับเบิ้ลแคบ</t>
  </si>
  <si>
    <t>รถจักรยานยนต์ ขนาด 110 ซีซี แบบเกียร์อัตโนมัติ</t>
  </si>
  <si>
    <t>พิษณุโลก</t>
  </si>
  <si>
    <t>ชุดเครื่องเสียงสำหรับห้องประชุม</t>
  </si>
  <si>
    <t>สำนักงานส่งเสริมการปกครองท้องถิ่นจังหวัดพิษณุโลก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</si>
</sst>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1"/>
  <sheetViews>
    <sheetView tabSelected="1" view="pageBreakPreview" zoomScale="85" zoomScaleNormal="70" zoomScaleSheetLayoutView="85" workbookViewId="0">
      <selection activeCell="L9" sqref="L9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99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82</v>
      </c>
      <c r="D3" s="142" t="s">
        <v>16</v>
      </c>
      <c r="E3" s="139" t="s">
        <v>22</v>
      </c>
      <c r="F3" s="139" t="s">
        <v>2</v>
      </c>
      <c r="G3" s="142" t="s">
        <v>83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SUM(K7:K17)</f>
        <v>22</v>
      </c>
      <c r="L6" s="101">
        <f>SUM(L7:L17)</f>
        <v>1382700</v>
      </c>
      <c r="M6" s="127"/>
      <c r="N6" s="127"/>
      <c r="O6" s="98"/>
      <c r="P6" s="99"/>
      <c r="Q6" s="98"/>
      <c r="R6" s="100"/>
    </row>
    <row r="7" spans="1:28" s="1" customFormat="1" ht="18.75" x14ac:dyDescent="0.2">
      <c r="A7" s="60">
        <v>1</v>
      </c>
      <c r="B7" s="129" t="s">
        <v>97</v>
      </c>
      <c r="C7" s="129"/>
      <c r="D7" s="59" t="s">
        <v>26</v>
      </c>
      <c r="E7" s="130" t="s">
        <v>84</v>
      </c>
      <c r="F7" s="60" t="s">
        <v>86</v>
      </c>
      <c r="G7" s="131">
        <v>4000</v>
      </c>
      <c r="H7" s="62"/>
      <c r="I7" s="118">
        <v>0</v>
      </c>
      <c r="J7" s="113">
        <v>2</v>
      </c>
      <c r="K7" s="113">
        <f>+I7+J7</f>
        <v>2</v>
      </c>
      <c r="L7" s="61">
        <f t="shared" ref="L7:L8" si="0">+G7*K7</f>
        <v>8000</v>
      </c>
      <c r="M7" s="58"/>
      <c r="N7" s="58" t="s">
        <v>12</v>
      </c>
      <c r="O7" s="59"/>
      <c r="P7" s="132"/>
      <c r="Q7" s="132"/>
      <c r="R7" s="133"/>
    </row>
    <row r="8" spans="1:28" s="1" customFormat="1" ht="18.75" x14ac:dyDescent="0.2">
      <c r="A8" s="60">
        <v>2</v>
      </c>
      <c r="B8" s="129" t="s">
        <v>97</v>
      </c>
      <c r="C8" s="129"/>
      <c r="D8" s="59" t="s">
        <v>26</v>
      </c>
      <c r="E8" s="130" t="s">
        <v>94</v>
      </c>
      <c r="F8" s="60" t="s">
        <v>85</v>
      </c>
      <c r="G8" s="131">
        <v>5000</v>
      </c>
      <c r="H8" s="62"/>
      <c r="I8" s="118">
        <v>0</v>
      </c>
      <c r="J8" s="113">
        <v>5</v>
      </c>
      <c r="K8" s="113">
        <f t="shared" ref="K8:K17" si="1">+I8+J8</f>
        <v>5</v>
      </c>
      <c r="L8" s="61">
        <f t="shared" si="0"/>
        <v>25000</v>
      </c>
      <c r="M8" s="58"/>
      <c r="N8" s="58" t="s">
        <v>12</v>
      </c>
      <c r="O8" s="59"/>
      <c r="P8" s="132"/>
      <c r="Q8" s="132"/>
      <c r="R8" s="133"/>
    </row>
    <row r="9" spans="1:28" s="1" customFormat="1" ht="18.75" x14ac:dyDescent="0.2">
      <c r="A9" s="60">
        <v>3</v>
      </c>
      <c r="B9" s="129" t="s">
        <v>97</v>
      </c>
      <c r="C9" s="129"/>
      <c r="D9" s="59" t="s">
        <v>26</v>
      </c>
      <c r="E9" s="130" t="s">
        <v>87</v>
      </c>
      <c r="F9" s="60" t="s">
        <v>85</v>
      </c>
      <c r="G9" s="131">
        <v>6000</v>
      </c>
      <c r="H9" s="62"/>
      <c r="I9" s="118">
        <v>0</v>
      </c>
      <c r="J9" s="113">
        <v>2</v>
      </c>
      <c r="K9" s="113">
        <f t="shared" si="1"/>
        <v>2</v>
      </c>
      <c r="L9" s="61">
        <f t="shared" ref="L9:L17" si="2">+G9*K9</f>
        <v>12000</v>
      </c>
      <c r="M9" s="58" t="s">
        <v>12</v>
      </c>
      <c r="N9" s="58"/>
      <c r="O9" s="59"/>
      <c r="P9" s="132"/>
      <c r="Q9" s="132"/>
      <c r="R9" s="133"/>
    </row>
    <row r="10" spans="1:28" s="1" customFormat="1" ht="18.75" x14ac:dyDescent="0.2">
      <c r="A10" s="60">
        <v>4</v>
      </c>
      <c r="B10" s="129" t="s">
        <v>97</v>
      </c>
      <c r="C10" s="129"/>
      <c r="D10" s="59" t="s">
        <v>26</v>
      </c>
      <c r="E10" s="130" t="s">
        <v>93</v>
      </c>
      <c r="F10" s="60" t="s">
        <v>85</v>
      </c>
      <c r="G10" s="131">
        <v>6700</v>
      </c>
      <c r="H10" s="62"/>
      <c r="I10" s="118">
        <v>0</v>
      </c>
      <c r="J10" s="113">
        <v>1</v>
      </c>
      <c r="K10" s="113">
        <f t="shared" si="1"/>
        <v>1</v>
      </c>
      <c r="L10" s="61">
        <f t="shared" si="2"/>
        <v>6700</v>
      </c>
      <c r="M10" s="58" t="s">
        <v>12</v>
      </c>
      <c r="N10" s="58"/>
      <c r="O10" s="59"/>
      <c r="P10" s="132"/>
      <c r="Q10" s="132"/>
      <c r="R10" s="133"/>
    </row>
    <row r="11" spans="1:28" s="1" customFormat="1" ht="18.75" x14ac:dyDescent="0.2">
      <c r="A11" s="60">
        <v>5</v>
      </c>
      <c r="B11" s="129" t="s">
        <v>97</v>
      </c>
      <c r="C11" s="129"/>
      <c r="D11" s="59" t="s">
        <v>26</v>
      </c>
      <c r="E11" s="130" t="s">
        <v>75</v>
      </c>
      <c r="F11" s="60" t="s">
        <v>86</v>
      </c>
      <c r="G11" s="131">
        <v>5000</v>
      </c>
      <c r="H11" s="62"/>
      <c r="I11" s="118">
        <v>0</v>
      </c>
      <c r="J11" s="113">
        <v>5</v>
      </c>
      <c r="K11" s="113">
        <f t="shared" si="1"/>
        <v>5</v>
      </c>
      <c r="L11" s="61">
        <f t="shared" si="2"/>
        <v>25000</v>
      </c>
      <c r="M11" s="58"/>
      <c r="N11" s="58" t="s">
        <v>12</v>
      </c>
      <c r="O11" s="59"/>
      <c r="P11" s="132"/>
      <c r="Q11" s="132"/>
      <c r="R11" s="133"/>
    </row>
    <row r="12" spans="1:28" s="1" customFormat="1" ht="37.5" x14ac:dyDescent="0.2">
      <c r="A12" s="60">
        <v>6</v>
      </c>
      <c r="B12" s="129" t="s">
        <v>97</v>
      </c>
      <c r="C12" s="129"/>
      <c r="D12" s="59" t="s">
        <v>13</v>
      </c>
      <c r="E12" s="130" t="s">
        <v>30</v>
      </c>
      <c r="F12" s="60" t="s">
        <v>11</v>
      </c>
      <c r="G12" s="131">
        <v>20000</v>
      </c>
      <c r="H12" s="62"/>
      <c r="I12" s="118">
        <v>0</v>
      </c>
      <c r="J12" s="113">
        <v>1</v>
      </c>
      <c r="K12" s="113">
        <f t="shared" si="1"/>
        <v>1</v>
      </c>
      <c r="L12" s="61">
        <f t="shared" si="2"/>
        <v>20000</v>
      </c>
      <c r="M12" s="58" t="s">
        <v>12</v>
      </c>
      <c r="N12" s="58"/>
      <c r="O12" s="59"/>
      <c r="P12" s="132"/>
      <c r="Q12" s="132"/>
      <c r="R12" s="133"/>
    </row>
    <row r="13" spans="1:28" s="1" customFormat="1" ht="37.5" x14ac:dyDescent="0.2">
      <c r="A13" s="60">
        <v>7</v>
      </c>
      <c r="B13" s="129" t="s">
        <v>97</v>
      </c>
      <c r="C13" s="129"/>
      <c r="D13" s="59" t="s">
        <v>13</v>
      </c>
      <c r="E13" s="130" t="s">
        <v>76</v>
      </c>
      <c r="F13" s="60" t="s">
        <v>11</v>
      </c>
      <c r="G13" s="131">
        <v>27000</v>
      </c>
      <c r="H13" s="62"/>
      <c r="I13" s="118">
        <v>1</v>
      </c>
      <c r="J13" s="113">
        <v>1</v>
      </c>
      <c r="K13" s="113">
        <f t="shared" si="1"/>
        <v>2</v>
      </c>
      <c r="L13" s="61">
        <f t="shared" si="2"/>
        <v>54000</v>
      </c>
      <c r="M13" s="58" t="s">
        <v>12</v>
      </c>
      <c r="N13" s="58"/>
      <c r="O13" s="59"/>
      <c r="P13" s="132"/>
      <c r="Q13" s="132"/>
      <c r="R13" s="133"/>
    </row>
    <row r="14" spans="1:28" s="1" customFormat="1" ht="37.5" x14ac:dyDescent="0.2">
      <c r="A14" s="60">
        <v>8</v>
      </c>
      <c r="B14" s="129" t="s">
        <v>97</v>
      </c>
      <c r="C14" s="129"/>
      <c r="D14" s="59" t="s">
        <v>13</v>
      </c>
      <c r="E14" s="130" t="s">
        <v>90</v>
      </c>
      <c r="F14" s="60" t="s">
        <v>11</v>
      </c>
      <c r="G14" s="131">
        <v>19000</v>
      </c>
      <c r="H14" s="62"/>
      <c r="I14" s="118">
        <v>0</v>
      </c>
      <c r="J14" s="113">
        <v>1</v>
      </c>
      <c r="K14" s="113">
        <f t="shared" si="1"/>
        <v>1</v>
      </c>
      <c r="L14" s="61">
        <f t="shared" si="2"/>
        <v>19000</v>
      </c>
      <c r="M14" s="58" t="s">
        <v>12</v>
      </c>
      <c r="N14" s="58"/>
      <c r="O14" s="59"/>
      <c r="P14" s="132"/>
      <c r="Q14" s="132"/>
      <c r="R14" s="133"/>
    </row>
    <row r="15" spans="1:28" s="1" customFormat="1" ht="75" x14ac:dyDescent="0.2">
      <c r="A15" s="60">
        <v>9</v>
      </c>
      <c r="B15" s="129" t="s">
        <v>97</v>
      </c>
      <c r="C15" s="129"/>
      <c r="D15" s="59" t="s">
        <v>92</v>
      </c>
      <c r="E15" s="130" t="s">
        <v>95</v>
      </c>
      <c r="F15" s="60" t="s">
        <v>18</v>
      </c>
      <c r="G15" s="131">
        <v>1055000</v>
      </c>
      <c r="H15" s="62"/>
      <c r="I15" s="118">
        <v>0</v>
      </c>
      <c r="J15" s="113">
        <v>1</v>
      </c>
      <c r="K15" s="113">
        <f t="shared" si="1"/>
        <v>1</v>
      </c>
      <c r="L15" s="61">
        <f t="shared" si="2"/>
        <v>1055000</v>
      </c>
      <c r="M15" s="58" t="s">
        <v>12</v>
      </c>
      <c r="N15" s="58"/>
      <c r="O15" s="59"/>
      <c r="P15" s="132"/>
      <c r="Q15" s="132"/>
      <c r="R15" s="133"/>
    </row>
    <row r="16" spans="1:28" s="1" customFormat="1" ht="18.75" x14ac:dyDescent="0.2">
      <c r="A16" s="60">
        <v>10</v>
      </c>
      <c r="B16" s="129" t="s">
        <v>97</v>
      </c>
      <c r="C16" s="129"/>
      <c r="D16" s="59" t="s">
        <v>92</v>
      </c>
      <c r="E16" s="130" t="s">
        <v>96</v>
      </c>
      <c r="F16" s="60" t="s">
        <v>18</v>
      </c>
      <c r="G16" s="131">
        <v>50000</v>
      </c>
      <c r="H16" s="62"/>
      <c r="I16" s="118">
        <v>0</v>
      </c>
      <c r="J16" s="113">
        <v>1</v>
      </c>
      <c r="K16" s="113">
        <f t="shared" si="1"/>
        <v>1</v>
      </c>
      <c r="L16" s="61">
        <f t="shared" si="2"/>
        <v>50000</v>
      </c>
      <c r="M16" s="58" t="s">
        <v>12</v>
      </c>
      <c r="N16" s="58"/>
      <c r="O16" s="59"/>
      <c r="P16" s="132"/>
      <c r="Q16" s="132"/>
      <c r="R16" s="133"/>
    </row>
    <row r="17" spans="1:19" s="1" customFormat="1" ht="18.75" x14ac:dyDescent="0.2">
      <c r="A17" s="60">
        <v>11</v>
      </c>
      <c r="B17" s="129" t="s">
        <v>97</v>
      </c>
      <c r="C17" s="129"/>
      <c r="D17" s="59" t="s">
        <v>88</v>
      </c>
      <c r="E17" s="130" t="s">
        <v>98</v>
      </c>
      <c r="F17" s="60" t="s">
        <v>89</v>
      </c>
      <c r="G17" s="131">
        <v>108000</v>
      </c>
      <c r="H17" s="62"/>
      <c r="I17" s="118">
        <v>1</v>
      </c>
      <c r="J17" s="113">
        <v>0</v>
      </c>
      <c r="K17" s="113">
        <f t="shared" si="1"/>
        <v>1</v>
      </c>
      <c r="L17" s="61">
        <f t="shared" si="2"/>
        <v>108000</v>
      </c>
      <c r="M17" s="58"/>
      <c r="N17" s="58" t="s">
        <v>12</v>
      </c>
      <c r="O17" s="59"/>
      <c r="P17" s="132"/>
      <c r="Q17" s="132"/>
      <c r="R17" s="133"/>
    </row>
    <row r="18" spans="1:19" s="1" customFormat="1" ht="32.25" customHeight="1" x14ac:dyDescent="0.2">
      <c r="A18" s="156" t="s">
        <v>74</v>
      </c>
      <c r="B18" s="156"/>
      <c r="C18" s="156"/>
      <c r="D18" s="156"/>
      <c r="E18" s="156"/>
      <c r="F18" s="156"/>
      <c r="G18" s="156"/>
      <c r="H18" s="156"/>
      <c r="I18" s="119"/>
      <c r="J18" s="122"/>
      <c r="K18" s="115"/>
      <c r="L18" s="134"/>
      <c r="M18" s="136" t="s">
        <v>15</v>
      </c>
      <c r="N18" s="55"/>
      <c r="O18" s="18"/>
      <c r="P18" s="18"/>
      <c r="Q18" s="18"/>
      <c r="R18" s="18"/>
      <c r="S18" s="6"/>
    </row>
    <row r="19" spans="1:19" s="1" customFormat="1" ht="21" x14ac:dyDescent="0.2">
      <c r="A19" s="156" t="s">
        <v>41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35"/>
      <c r="M19" s="160" t="s">
        <v>24</v>
      </c>
      <c r="N19" s="160"/>
      <c r="O19" s="160"/>
      <c r="P19" s="160"/>
      <c r="Q19" s="160"/>
      <c r="R19" s="19"/>
      <c r="S19" s="10"/>
    </row>
    <row r="20" spans="1:19" s="7" customFormat="1" ht="24" customHeight="1" x14ac:dyDescent="0.2">
      <c r="A20" s="156" t="s">
        <v>43</v>
      </c>
      <c r="B20" s="156"/>
      <c r="C20" s="156"/>
      <c r="D20" s="156"/>
      <c r="E20" s="156"/>
      <c r="F20" s="156"/>
      <c r="G20" s="156"/>
      <c r="H20" s="156"/>
      <c r="I20" s="120"/>
      <c r="J20" s="122"/>
      <c r="K20" s="124"/>
      <c r="L20" s="135"/>
      <c r="M20" s="19" t="s">
        <v>14</v>
      </c>
      <c r="N20" s="56"/>
      <c r="O20" s="19"/>
      <c r="P20" s="19"/>
      <c r="Q20" s="19"/>
      <c r="R20" s="19"/>
      <c r="S20" s="6"/>
    </row>
    <row r="21" spans="1:19" s="7" customFormat="1" ht="24" customHeight="1" x14ac:dyDescent="0.2">
      <c r="A21" s="3"/>
      <c r="B21" s="3"/>
      <c r="C21" s="3"/>
      <c r="D21" s="126"/>
      <c r="E21" s="11"/>
      <c r="F21" s="3"/>
      <c r="G21" s="4"/>
      <c r="H21" s="11"/>
      <c r="I21" s="120"/>
      <c r="J21" s="122"/>
      <c r="K21" s="114"/>
      <c r="L21" s="4"/>
      <c r="M21" s="11"/>
      <c r="N21" s="11"/>
      <c r="O21" s="6"/>
      <c r="P21" s="6"/>
      <c r="Q21" s="6"/>
      <c r="R21" s="3"/>
    </row>
  </sheetData>
  <mergeCells count="24">
    <mergeCell ref="A20:H20"/>
    <mergeCell ref="P3:Q3"/>
    <mergeCell ref="A19:K19"/>
    <mergeCell ref="A2:R2"/>
    <mergeCell ref="M19:Q19"/>
    <mergeCell ref="A18:H18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6"/>
  <sheetViews>
    <sheetView view="pageBreakPreview" zoomScale="85" zoomScaleNormal="85" zoomScaleSheetLayoutView="85" workbookViewId="0">
      <selection activeCell="A3" sqref="A3:N3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91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SUM(E9:E11)</f>
        <v>0</v>
      </c>
      <c r="F8" s="74">
        <f>SUM(F9:F11)</f>
        <v>0</v>
      </c>
      <c r="G8" s="102"/>
      <c r="H8" s="103">
        <f>SUM(H9:H11)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P4:P7"/>
    <mergeCell ref="A12:B12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9" t="s">
        <v>45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19" s="1" customFormat="1" ht="38.25" customHeight="1" x14ac:dyDescent="0.2">
      <c r="A2" s="159" t="s">
        <v>81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91" t="s">
        <v>0</v>
      </c>
      <c r="B3" s="191" t="s">
        <v>33</v>
      </c>
      <c r="C3" s="181" t="s">
        <v>38</v>
      </c>
      <c r="D3" s="181" t="s">
        <v>16</v>
      </c>
      <c r="E3" s="191" t="s">
        <v>22</v>
      </c>
      <c r="F3" s="191" t="s">
        <v>2</v>
      </c>
      <c r="G3" s="181" t="s">
        <v>3</v>
      </c>
      <c r="H3" s="194" t="s">
        <v>46</v>
      </c>
      <c r="I3" s="195"/>
      <c r="J3" s="195"/>
      <c r="K3" s="195"/>
      <c r="L3" s="195"/>
      <c r="M3" s="195"/>
      <c r="N3" s="196"/>
      <c r="O3" s="181" t="s">
        <v>42</v>
      </c>
      <c r="P3" s="197" t="s">
        <v>49</v>
      </c>
      <c r="Q3" s="198"/>
      <c r="R3" s="176" t="s">
        <v>9</v>
      </c>
    </row>
    <row r="4" spans="1:19" s="1" customFormat="1" ht="20.100000000000001" customHeight="1" x14ac:dyDescent="0.2">
      <c r="A4" s="192"/>
      <c r="B4" s="192"/>
      <c r="C4" s="193"/>
      <c r="D4" s="193"/>
      <c r="E4" s="192"/>
      <c r="F4" s="192"/>
      <c r="G4" s="193"/>
      <c r="H4" s="179" t="s">
        <v>4</v>
      </c>
      <c r="I4" s="180"/>
      <c r="J4" s="181" t="s">
        <v>34</v>
      </c>
      <c r="K4" s="181" t="s">
        <v>7</v>
      </c>
      <c r="L4" s="181" t="s">
        <v>8</v>
      </c>
      <c r="M4" s="179" t="s">
        <v>3</v>
      </c>
      <c r="N4" s="180"/>
      <c r="O4" s="192"/>
      <c r="P4" s="181" t="s">
        <v>35</v>
      </c>
      <c r="Q4" s="181" t="s">
        <v>36</v>
      </c>
      <c r="R4" s="177"/>
    </row>
    <row r="5" spans="1:19" s="1" customFormat="1" ht="93" customHeight="1" x14ac:dyDescent="0.2">
      <c r="A5" s="182"/>
      <c r="B5" s="182"/>
      <c r="C5" s="183"/>
      <c r="D5" s="183"/>
      <c r="E5" s="182"/>
      <c r="F5" s="182"/>
      <c r="G5" s="183"/>
      <c r="H5" s="2" t="s">
        <v>5</v>
      </c>
      <c r="I5" s="2" t="s">
        <v>6</v>
      </c>
      <c r="J5" s="182"/>
      <c r="K5" s="183"/>
      <c r="L5" s="183"/>
      <c r="M5" s="57" t="s">
        <v>37</v>
      </c>
      <c r="N5" s="57" t="s">
        <v>40</v>
      </c>
      <c r="O5" s="182"/>
      <c r="P5" s="183"/>
      <c r="Q5" s="182"/>
      <c r="R5" s="17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4" t="s">
        <v>27</v>
      </c>
      <c r="B11" s="185"/>
      <c r="C11" s="185"/>
      <c r="D11" s="185"/>
      <c r="E11" s="185"/>
      <c r="F11" s="185"/>
      <c r="G11" s="185"/>
      <c r="H11" s="18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7"/>
      <c r="N11" s="188"/>
      <c r="O11" s="188"/>
      <c r="P11" s="188"/>
      <c r="Q11" s="188"/>
      <c r="R11" s="18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80</v>
      </c>
      <c r="C9" s="93">
        <v>2</v>
      </c>
      <c r="D9" s="90" t="s">
        <v>77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80</v>
      </c>
      <c r="C10" s="93">
        <v>1</v>
      </c>
      <c r="D10" s="90" t="s">
        <v>78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80</v>
      </c>
      <c r="C11" s="93" t="s">
        <v>47</v>
      </c>
      <c r="D11" s="90" t="s">
        <v>79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2023-10-06T07:08:57Z</cp:lastPrinted>
  <dcterms:created xsi:type="dcterms:W3CDTF">2018-11-06T09:59:15Z</dcterms:created>
  <dcterms:modified xsi:type="dcterms:W3CDTF">2023-10-09T10:04:37Z</dcterms:modified>
</cp:coreProperties>
</file>